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2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22" i="1" l="1"/>
  <c r="C30" i="1"/>
  <c r="C26" i="1" l="1"/>
  <c r="C25" i="1" l="1"/>
  <c r="C24" i="1" s="1"/>
  <c r="C32" i="1" s="1"/>
</calcChain>
</file>

<file path=xl/sharedStrings.xml><?xml version="1.0" encoding="utf-8"?>
<sst xmlns="http://schemas.openxmlformats.org/spreadsheetml/2006/main" count="40" uniqueCount="38">
  <si>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</si>
  <si>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</si>
  <si>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</si>
  <si>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</si>
  <si>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</si>
  <si>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</si>
  <si>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</si>
  <si>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</si>
  <si>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</si>
  <si>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</si>
  <si>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</si>
  <si>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</si>
  <si>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</si>
  <si>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</si>
  <si>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</si>
  <si>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</si>
  <si>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</si>
  <si>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</si>
  <si>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</si>
  <si>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</si>
  <si>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муниципального образования "Муниципальный округ Увинский район Удмуртской Республики" на 2022 год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</si>
  <si>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</si>
  <si>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</si>
  <si>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</si>
  <si>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</si>
  <si>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</si>
  <si>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</si>
  <si>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</si>
  <si>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</si>
  <si>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</si>
  <si>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</si>
  <si>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</si>
  <si>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>Приложение  № 11</t>
  </si>
  <si>
    <t xml:space="preserve">от 02 декабря 2021 года № 65 </t>
  </si>
  <si>
    <t>Иные доходы</t>
  </si>
  <si>
    <t>от 31 марта 2022 года № 150</t>
  </si>
  <si>
    <t>Глава муниципального образования                                                В.А. Головин</t>
  </si>
  <si>
    <t xml:space="preserve">Председатель Совета депутатов                                                       И.А. Митрюкова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</si>
</sst>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100" applyNumberFormat="1" applyFont="1" applyAlignment="1" applyProtection="1">
      <alignment horizontal="left" vertical="top" wrapText="1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31" zoomScaleNormal="100" workbookViewId="0">
      <selection activeCell="A39" sqref="A39:C39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5" t="s">
        <v>32</v>
      </c>
    </row>
    <row r="2" spans="1:3" x14ac:dyDescent="0.3">
      <c r="C2" s="6" t="s">
        <v>19</v>
      </c>
    </row>
    <row r="3" spans="1:3" x14ac:dyDescent="0.3">
      <c r="C3" s="6" t="s">
        <v>18</v>
      </c>
    </row>
    <row r="4" spans="1:3" x14ac:dyDescent="0.3">
      <c r="C4" s="6" t="s">
        <v>35</v>
      </c>
    </row>
    <row r="6" spans="1:3" x14ac:dyDescent="0.3">
      <c r="C6" s="5" t="s">
        <v>27</v>
      </c>
    </row>
    <row r="7" spans="1:3" x14ac:dyDescent="0.3">
      <c r="C7" s="6" t="s">
        <v>19</v>
      </c>
    </row>
    <row r="8" spans="1:3" x14ac:dyDescent="0.3">
      <c r="C8" s="6" t="s">
        <v>18</v>
      </c>
    </row>
    <row r="9" spans="1:3" x14ac:dyDescent="0.3">
      <c r="A9" s="10"/>
      <c r="B9" s="10"/>
      <c r="C9" s="6" t="s">
        <v>33</v>
      </c>
    </row>
    <row r="10" spans="1:3" ht="38.25" customHeight="1" x14ac:dyDescent="0.25">
      <c r="C10" s="3"/>
    </row>
    <row r="11" spans="1:3" x14ac:dyDescent="0.3">
      <c r="A11" s="21" t="s">
        <v>8</v>
      </c>
      <c r="B11" s="21"/>
      <c r="C11" s="21"/>
    </row>
    <row r="12" spans="1:3" ht="30" customHeight="1" x14ac:dyDescent="0.3">
      <c r="A12" s="22" t="s">
        <v>20</v>
      </c>
      <c r="B12" s="22"/>
      <c r="C12" s="22"/>
    </row>
    <row r="14" spans="1:3" ht="15.6" x14ac:dyDescent="0.3">
      <c r="A14" s="1" t="s">
        <v>0</v>
      </c>
      <c r="B14" s="2" t="s">
        <v>1</v>
      </c>
      <c r="C14" s="1" t="s">
        <v>2</v>
      </c>
    </row>
    <row r="15" spans="1:3" ht="15.6" x14ac:dyDescent="0.3">
      <c r="A15" s="19" t="s">
        <v>3</v>
      </c>
      <c r="B15" s="19"/>
      <c r="C15" s="19"/>
    </row>
    <row r="16" spans="1:3" ht="95.25" customHeight="1" x14ac:dyDescent="0.3">
      <c r="A16" s="12">
        <v>1</v>
      </c>
      <c r="B16" s="11" t="s">
        <v>7</v>
      </c>
      <c r="C16" s="13">
        <v>50347</v>
      </c>
    </row>
    <row r="17" spans="1:3" ht="109.2" x14ac:dyDescent="0.3">
      <c r="A17" s="12">
        <v>2</v>
      </c>
      <c r="B17" s="14" t="s">
        <v>17</v>
      </c>
      <c r="C17" s="13">
        <v>5235</v>
      </c>
    </row>
    <row r="18" spans="1:3" ht="62.4" x14ac:dyDescent="0.3">
      <c r="A18" s="12">
        <v>3</v>
      </c>
      <c r="B18" s="11" t="s">
        <v>16</v>
      </c>
      <c r="C18" s="13">
        <v>5160.8</v>
      </c>
    </row>
    <row r="19" spans="1:3" ht="78" x14ac:dyDescent="0.3">
      <c r="A19" s="12">
        <v>4</v>
      </c>
      <c r="B19" s="11" t="s">
        <v>29</v>
      </c>
      <c r="C19" s="13">
        <v>32276.66</v>
      </c>
    </row>
    <row r="20" spans="1:3" ht="15.6" x14ac:dyDescent="0.3">
      <c r="A20" s="12">
        <v>5</v>
      </c>
      <c r="B20" s="11" t="s">
        <v>28</v>
      </c>
      <c r="C20" s="13">
        <v>644.16999999999996</v>
      </c>
    </row>
    <row r="21" spans="1:3" ht="15.6" x14ac:dyDescent="0.3">
      <c r="A21" s="12">
        <v>6</v>
      </c>
      <c r="B21" s="11" t="s">
        <v>34</v>
      </c>
      <c r="C21" s="13">
        <v>1000</v>
      </c>
    </row>
    <row r="22" spans="1:3" ht="15.6" x14ac:dyDescent="0.3">
      <c r="A22" s="11"/>
      <c r="B22" s="15" t="s">
        <v>4</v>
      </c>
      <c r="C22" s="16">
        <f>SUM(C16:C21)</f>
        <v>94663.63</v>
      </c>
    </row>
    <row r="23" spans="1:3" ht="15.6" x14ac:dyDescent="0.3">
      <c r="A23" s="20" t="s">
        <v>5</v>
      </c>
      <c r="B23" s="20"/>
      <c r="C23" s="20"/>
    </row>
    <row r="24" spans="1:3" s="7" customFormat="1" ht="38.25" customHeight="1" x14ac:dyDescent="0.3">
      <c r="A24" s="17">
        <v>1</v>
      </c>
      <c r="B24" s="15" t="s">
        <v>21</v>
      </c>
      <c r="C24" s="16">
        <f>C25</f>
        <v>94663.63</v>
      </c>
    </row>
    <row r="25" spans="1:3" s="7" customFormat="1" ht="38.25" customHeight="1" x14ac:dyDescent="0.3">
      <c r="A25" s="17" t="s">
        <v>9</v>
      </c>
      <c r="B25" s="15" t="s">
        <v>11</v>
      </c>
      <c r="C25" s="16">
        <f>C26+C30</f>
        <v>94663.63</v>
      </c>
    </row>
    <row r="26" spans="1:3" ht="39" customHeight="1" x14ac:dyDescent="0.3">
      <c r="A26" s="12" t="s">
        <v>10</v>
      </c>
      <c r="B26" s="18" t="s">
        <v>15</v>
      </c>
      <c r="C26" s="13">
        <f>C27+C28+C29</f>
        <v>59550.04</v>
      </c>
    </row>
    <row r="27" spans="1:3" ht="36.75" customHeight="1" x14ac:dyDescent="0.3">
      <c r="A27" s="12" t="s">
        <v>13</v>
      </c>
      <c r="B27" s="11" t="s">
        <v>14</v>
      </c>
      <c r="C27" s="13">
        <v>22038.38</v>
      </c>
    </row>
    <row r="28" spans="1:3" ht="94.95" customHeight="1" x14ac:dyDescent="0.3">
      <c r="A28" s="12" t="s">
        <v>22</v>
      </c>
      <c r="B28" s="11" t="s">
        <v>23</v>
      </c>
      <c r="C28" s="13">
        <v>5235</v>
      </c>
    </row>
    <row r="29" spans="1:3" ht="54" customHeight="1" x14ac:dyDescent="0.3">
      <c r="A29" s="12" t="s">
        <v>31</v>
      </c>
      <c r="B29" s="11" t="s">
        <v>30</v>
      </c>
      <c r="C29" s="13">
        <v>32276.66</v>
      </c>
    </row>
    <row r="30" spans="1:3" ht="102" customHeight="1" x14ac:dyDescent="0.3">
      <c r="A30" s="12" t="s">
        <v>12</v>
      </c>
      <c r="B30" s="18" t="s">
        <v>26</v>
      </c>
      <c r="C30" s="13">
        <f>29952.79+C31</f>
        <v>35113.590000000004</v>
      </c>
    </row>
    <row r="31" spans="1:3" ht="55.95" customHeight="1" x14ac:dyDescent="0.3">
      <c r="A31" s="12" t="s">
        <v>24</v>
      </c>
      <c r="B31" s="11" t="s">
        <v>25</v>
      </c>
      <c r="C31" s="13">
        <v>5160.8</v>
      </c>
    </row>
    <row r="32" spans="1:3" ht="15.6" x14ac:dyDescent="0.3">
      <c r="A32" s="11"/>
      <c r="B32" s="15" t="s">
        <v>6</v>
      </c>
      <c r="C32" s="16">
        <f>C24</f>
        <v>94663.63</v>
      </c>
    </row>
    <row r="36" spans="1:3" ht="15.6" x14ac:dyDescent="0.3">
      <c r="A36" s="23" t="s">
        <v>36</v>
      </c>
      <c r="B36" s="23"/>
      <c r="C36" s="23"/>
    </row>
    <row r="37" spans="1:3" ht="15.6" x14ac:dyDescent="0.3">
      <c r="A37" s="4"/>
      <c r="C37" s="8"/>
    </row>
    <row r="38" spans="1:3" x14ac:dyDescent="0.3">
      <c r="C38" s="9"/>
    </row>
    <row r="39" spans="1:3" ht="15.6" x14ac:dyDescent="0.3">
      <c r="A39" s="23" t="s">
        <v>37</v>
      </c>
      <c r="B39" s="23"/>
      <c r="C39" s="23"/>
    </row>
  </sheetData>
  <mergeCells count="6">
    <mergeCell ref="A39:C39"/>
    <mergeCell ref="A15:C15"/>
    <mergeCell ref="A23:C23"/>
    <mergeCell ref="A11:C11"/>
    <mergeCell ref="A12:C12"/>
    <mergeCell ref="A36:C36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2022-04-05T10:37:54Z</cp:lastPrinted>
  <dcterms:created xsi:type="dcterms:W3CDTF">2013-12-13T06:56:23Z</dcterms:created>
  <dcterms:modified xsi:type="dcterms:W3CDTF">2022-04-05T10:42:27Z</dcterms:modified>
</cp:coreProperties>
</file>